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definedNames>
    <definedName name="_xlnm._FilterDatabase" localSheetId="0" hidden="1">Sheet1!$A$2:$O$12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<sst xmlns="http://schemas.openxmlformats.org/spreadsheetml/2006/main" count="67" uniqueCount="42">
  <si>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</si>
  <si>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</si>
  <si>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</si>
  <si>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</si>
  <si>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</si>
  <si>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</si>
  <si>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</si>
  <si>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</si>
  <si>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</si>
  <si>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</si>
  <si>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</si>
  <si>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</si>
  <si>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</si>
  <si>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</si>
  <si>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</si>
  <si>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</si>
  <si>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</si>
  <si>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</si>
  <si>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章昊阳</t>
  </si>
  <si>
    <t>一次及以上</t>
  </si>
  <si>
    <t>浙江省大学生诗词讲解大赛一等奖；浙江省经典诵读大赛二等奖</t>
  </si>
  <si>
    <t>是</t>
  </si>
  <si>
    <t>校优</t>
  </si>
  <si>
    <t>朱冬秀</t>
  </si>
  <si>
    <t>优秀教学信息员</t>
  </si>
  <si>
    <t>陈菲颖</t>
  </si>
  <si>
    <t>军训优秀学员</t>
  </si>
  <si>
    <t>黄炜</t>
  </si>
  <si>
    <t>优秀学生干部;三好学生</t>
  </si>
  <si>
    <t>沙素芬</t>
  </si>
  <si>
    <t>否</t>
  </si>
  <si>
    <t>缺少校级奖项</t>
  </si>
  <si>
    <t>章婉莹</t>
  </si>
  <si>
    <t>十佳会长</t>
  </si>
  <si>
    <t>替补校优</t>
  </si>
  <si>
    <t>祝琳婧</t>
  </si>
  <si>
    <t>2023年度温州理工学院“讲好中国故事”英语演讲大赛三等奖；“建行杯”浙江省国际大学生创新大赛(2024)银奖</t>
  </si>
  <si>
    <t>李莎莎</t>
  </si>
  <si>
    <t>三好学生;温州市“强城有我·共赴未来”公益商业广告创意大赛</t>
  </si>
  <si>
    <t>戴梦琦</t>
  </si>
  <si>
    <t>无奖项</t>
  </si>
  <si>
    <t>沈昕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</si>
</sst>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"/>
  <sheetViews>
    <sheetView tabSelected="1" zoomScale="80" zoomScaleNormal="80" topLeftCell="G1" workbookViewId="0">
      <selection activeCell="B8" sqref="B8:C8"/>
    </sheetView>
  </sheetViews>
  <sheetFormatPr defaultColWidth="8.88495575221239" defaultRowHeight="14.3"/>
  <cols>
    <col min="3" max="3" width="13.2212389380531" customWidth="1"/>
    <col min="4" max="4" width="14.1061946902655"/>
    <col min="5" max="5" width="13"/>
    <col min="6" max="6" width="14.1061946902655"/>
    <col min="7" max="7" width="13"/>
    <col min="9" max="10" width="13"/>
    <col min="11" max="11" width="14.1061946902655"/>
    <col min="12" max="12" width="13"/>
    <col min="15" max="15" width="10.3362831858407" customWidth="1"/>
    <col min="16" max="16" width="15.0442477876106" customWidth="1"/>
    <col min="17" max="17" width="45.2743362831858" customWidth="1"/>
    <col min="18" max="18" width="11.141592920354" customWidth="1"/>
    <col min="20" max="20" width="12.5309734513274" customWidth="1"/>
  </cols>
  <sheetData>
    <row r="1" ht="15.3" spans="1:20">
      <c r="A1" s="1"/>
      <c r="B1" s="1"/>
      <c r="C1" s="1"/>
      <c r="D1" s="2" t="s">
        <v>0</v>
      </c>
      <c r="E1" s="2"/>
      <c r="F1" s="2"/>
      <c r="G1" s="2"/>
      <c r="H1" s="2"/>
      <c r="I1" s="3" t="s">
        <v>1</v>
      </c>
      <c r="J1" s="3"/>
      <c r="K1" s="3"/>
      <c r="L1" s="3"/>
      <c r="M1" s="3"/>
      <c r="N1" s="4" t="s">
        <v>2</v>
      </c>
      <c r="O1" s="4"/>
    </row>
    <row r="2" ht="28.65" spans="1:20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5" t="s">
        <v>13</v>
      </c>
      <c r="Q2" s="5" t="s">
        <v>14</v>
      </c>
      <c r="R2" s="5" t="s">
        <v>15</v>
      </c>
      <c r="S2" s="5" t="s">
        <v>16</v>
      </c>
      <c r="T2" s="5" t="s">
        <v>17</v>
      </c>
    </row>
    <row r="3" ht="14.35" spans="1:20">
      <c r="A3" s="6">
        <v>1</v>
      </c>
      <c r="B3" s="7" t="s">
        <v>18</v>
      </c>
      <c r="C3" s="8">
        <v>22219107409</v>
      </c>
      <c r="D3" s="9">
        <v>99.2012987012987</v>
      </c>
      <c r="E3" s="9">
        <v>100</v>
      </c>
      <c r="F3" s="10">
        <v>100</v>
      </c>
      <c r="G3" s="11">
        <f t="shared" ref="G3:G11" si="0">(D3*1.1+E3*1.2+F3*1.3)/3.6</f>
        <v>99.7559523809524</v>
      </c>
      <c r="H3" s="12">
        <v>1</v>
      </c>
      <c r="I3" s="9">
        <v>93.3627792207792</v>
      </c>
      <c r="J3" s="9">
        <v>94.39</v>
      </c>
      <c r="K3" s="10">
        <v>89.826</v>
      </c>
      <c r="L3" s="11">
        <f t="shared" ref="L3:L11" si="1">SUM(I3:K3)/3</f>
        <v>92.5262597402597</v>
      </c>
      <c r="M3" s="12">
        <v>1</v>
      </c>
      <c r="N3" s="6">
        <v>1</v>
      </c>
      <c r="O3" s="6">
        <v>1</v>
      </c>
      <c r="P3" s="13" t="s">
        <v>19</v>
      </c>
      <c r="Q3" s="14" t="s">
        <v>20</v>
      </c>
      <c r="R3" s="15" t="s">
        <v>21</v>
      </c>
      <c r="S3" s="14" t="s">
        <v>22</v>
      </c>
      <c r="T3" s="14"/>
    </row>
    <row r="4" spans="1:20">
      <c r="A4" s="6">
        <v>2</v>
      </c>
      <c r="B4" s="7" t="s">
        <v>23</v>
      </c>
      <c r="C4" s="8">
        <v>22219107402</v>
      </c>
      <c r="D4" s="9">
        <v>96.8636363636364</v>
      </c>
      <c r="E4" s="9">
        <v>91.4425427872861</v>
      </c>
      <c r="F4" s="10">
        <v>92.6478060046189</v>
      </c>
      <c r="G4" s="11">
        <f t="shared" si="0"/>
        <v>93.5342219863189</v>
      </c>
      <c r="H4" s="12">
        <v>3</v>
      </c>
      <c r="I4" s="9">
        <v>90.3501818181818</v>
      </c>
      <c r="J4" s="9">
        <v>86.1705256723716</v>
      </c>
      <c r="K4" s="10">
        <v>86.3066836027714</v>
      </c>
      <c r="L4" s="11">
        <f t="shared" si="1"/>
        <v>87.6091303644416</v>
      </c>
      <c r="M4" s="12">
        <v>3</v>
      </c>
      <c r="N4" s="6">
        <v>3</v>
      </c>
      <c r="O4" s="6">
        <v>2</v>
      </c>
      <c r="P4" s="13" t="s">
        <v>19</v>
      </c>
      <c r="Q4" s="14" t="s">
        <v>24</v>
      </c>
      <c r="R4" s="14" t="s">
        <v>21</v>
      </c>
      <c r="S4" s="14" t="s">
        <v>22</v>
      </c>
      <c r="T4" s="14"/>
    </row>
    <row r="5" spans="1:20">
      <c r="A5" s="6">
        <v>3</v>
      </c>
      <c r="B5" s="7" t="s">
        <v>25</v>
      </c>
      <c r="C5" s="8">
        <v>22219107410</v>
      </c>
      <c r="D5" s="9">
        <v>99.4415584415584</v>
      </c>
      <c r="E5" s="9">
        <v>95.8545232273839</v>
      </c>
      <c r="F5" s="10">
        <v>89.3764434180139</v>
      </c>
      <c r="G5" s="11">
        <f t="shared" si="0"/>
        <v>94.6112551672203</v>
      </c>
      <c r="H5" s="12">
        <v>2</v>
      </c>
      <c r="I5" s="9">
        <v>90.9069350649351</v>
      </c>
      <c r="J5" s="9">
        <v>87.7037139364303</v>
      </c>
      <c r="K5" s="10">
        <v>83.5948660508083</v>
      </c>
      <c r="L5" s="11">
        <f t="shared" si="1"/>
        <v>87.4018383507246</v>
      </c>
      <c r="M5" s="12">
        <v>4</v>
      </c>
      <c r="N5" s="6">
        <v>3</v>
      </c>
      <c r="O5" s="6">
        <v>3</v>
      </c>
      <c r="P5" s="13" t="s">
        <v>19</v>
      </c>
      <c r="Q5" s="14" t="s">
        <v>26</v>
      </c>
      <c r="R5" s="14" t="s">
        <v>21</v>
      </c>
      <c r="S5" s="14" t="s">
        <v>22</v>
      </c>
      <c r="T5" s="14"/>
    </row>
    <row r="6" spans="1:20">
      <c r="A6" s="6">
        <v>4</v>
      </c>
      <c r="B6" s="7" t="s">
        <v>27</v>
      </c>
      <c r="C6" s="8">
        <v>22219107419</v>
      </c>
      <c r="D6" s="9">
        <v>98.6623376623376</v>
      </c>
      <c r="E6" s="9">
        <v>92.4205378973105</v>
      </c>
      <c r="F6" s="10">
        <v>87.9907621247113</v>
      </c>
      <c r="G6" s="11">
        <f t="shared" si="0"/>
        <v>92.7281132409635</v>
      </c>
      <c r="H6" s="12">
        <v>5</v>
      </c>
      <c r="I6" s="9">
        <v>95.1514025974026</v>
      </c>
      <c r="J6" s="9">
        <v>85.9943227383863</v>
      </c>
      <c r="K6" s="10">
        <v>82.7884572748268</v>
      </c>
      <c r="L6" s="11">
        <f t="shared" si="1"/>
        <v>87.9780608702052</v>
      </c>
      <c r="M6" s="12">
        <v>2</v>
      </c>
      <c r="N6" s="6">
        <v>3.5</v>
      </c>
      <c r="O6" s="6">
        <v>4</v>
      </c>
      <c r="P6" s="13" t="s">
        <v>19</v>
      </c>
      <c r="Q6" s="14" t="s">
        <v>28</v>
      </c>
      <c r="R6" s="14" t="s">
        <v>21</v>
      </c>
      <c r="S6" s="14" t="s">
        <v>22</v>
      </c>
      <c r="T6" s="14"/>
    </row>
    <row r="7" spans="1:20">
      <c r="A7" s="6">
        <v>5</v>
      </c>
      <c r="B7" s="7" t="s">
        <v>29</v>
      </c>
      <c r="C7" s="8">
        <v>22219107424</v>
      </c>
      <c r="D7" s="9">
        <v>101</v>
      </c>
      <c r="E7" s="9">
        <v>94.8655256723716</v>
      </c>
      <c r="F7" s="10">
        <v>84.9884526558891</v>
      </c>
      <c r="G7" s="11">
        <f t="shared" si="0"/>
        <v>93.1732275720838</v>
      </c>
      <c r="H7" s="12">
        <v>4</v>
      </c>
      <c r="I7" s="9">
        <v>91.5325</v>
      </c>
      <c r="J7" s="9">
        <v>87.224315403423</v>
      </c>
      <c r="K7" s="10">
        <v>81.4970715935335</v>
      </c>
      <c r="L7" s="11">
        <f t="shared" si="1"/>
        <v>86.7512956656522</v>
      </c>
      <c r="M7" s="12">
        <v>5</v>
      </c>
      <c r="N7" s="6">
        <v>4.5</v>
      </c>
      <c r="O7" s="6">
        <v>5</v>
      </c>
      <c r="P7" s="16"/>
      <c r="Q7" s="17"/>
      <c r="R7" s="17" t="s">
        <v>30</v>
      </c>
      <c r="S7" s="17"/>
      <c r="T7" s="17" t="s">
        <v>31</v>
      </c>
    </row>
    <row r="8" spans="1:20">
      <c r="A8" s="6">
        <v>6</v>
      </c>
      <c r="B8" s="7" t="s">
        <v>32</v>
      </c>
      <c r="C8" s="8">
        <v>22219107412</v>
      </c>
      <c r="D8" s="9">
        <v>96.0649350649351</v>
      </c>
      <c r="E8" s="9">
        <v>91.1980440097799</v>
      </c>
      <c r="F8" s="10">
        <v>87.066974595843</v>
      </c>
      <c r="G8" s="11">
        <f t="shared" si="0"/>
        <v>91.1933745438223</v>
      </c>
      <c r="H8" s="12">
        <v>6</v>
      </c>
      <c r="I8" s="9">
        <v>89.264961038961</v>
      </c>
      <c r="J8" s="9">
        <v>84.693826405868</v>
      </c>
      <c r="K8" s="10">
        <v>82.4561847575058</v>
      </c>
      <c r="L8" s="11">
        <f t="shared" si="1"/>
        <v>85.4716574007783</v>
      </c>
      <c r="M8" s="12">
        <v>8</v>
      </c>
      <c r="N8" s="6">
        <v>7</v>
      </c>
      <c r="O8" s="6">
        <v>6</v>
      </c>
      <c r="P8" s="13" t="s">
        <v>19</v>
      </c>
      <c r="Q8" s="13" t="s">
        <v>33</v>
      </c>
      <c r="R8" s="13" t="s">
        <v>21</v>
      </c>
      <c r="S8" s="13" t="s">
        <v>22</v>
      </c>
      <c r="T8" s="13" t="s">
        <v>34</v>
      </c>
    </row>
    <row r="9" spans="1:20">
      <c r="A9" s="6">
        <v>7</v>
      </c>
      <c r="B9" s="7" t="s">
        <v>35</v>
      </c>
      <c r="C9" s="8">
        <v>22219108408</v>
      </c>
      <c r="D9" s="9">
        <v>91.88</v>
      </c>
      <c r="E9" s="9">
        <v>89.997555012225</v>
      </c>
      <c r="F9" s="9">
        <v>87.5288683602771</v>
      </c>
      <c r="G9" s="11">
        <v>89.6812763563973</v>
      </c>
      <c r="H9" s="12">
        <v>9</v>
      </c>
      <c r="I9" s="9">
        <v>88.96</v>
      </c>
      <c r="J9" s="9">
        <v>87.238533007335</v>
      </c>
      <c r="K9" s="9">
        <v>82.6003210161663</v>
      </c>
      <c r="L9" s="18">
        <v>86.2662846745004</v>
      </c>
      <c r="M9" s="12">
        <v>6</v>
      </c>
      <c r="N9" s="6">
        <v>7.5</v>
      </c>
      <c r="O9" s="6">
        <v>7</v>
      </c>
      <c r="P9" s="17" t="s">
        <v>19</v>
      </c>
      <c r="Q9" s="17" t="s">
        <v>36</v>
      </c>
      <c r="R9" s="17" t="s">
        <v>21</v>
      </c>
      <c r="S9" s="17"/>
      <c r="T9" s="17"/>
    </row>
    <row r="10" spans="1:20">
      <c r="A10" s="6">
        <v>8</v>
      </c>
      <c r="B10" s="7" t="s">
        <v>37</v>
      </c>
      <c r="C10" s="8">
        <v>22219108332</v>
      </c>
      <c r="D10" s="9">
        <v>90.0909090909091</v>
      </c>
      <c r="E10" s="9">
        <v>90.7090464547677</v>
      </c>
      <c r="F10" s="9">
        <v>88.6836027713626</v>
      </c>
      <c r="G10" s="11">
        <f>(D10*1.1+E10*1.2+F10*1.3)/3.6</f>
        <v>89.7887609301368</v>
      </c>
      <c r="H10" s="12">
        <v>8</v>
      </c>
      <c r="I10" s="9">
        <v>88.4085454545454</v>
      </c>
      <c r="J10" s="9">
        <v>85.2284278728606</v>
      </c>
      <c r="K10" s="9">
        <v>83.4741616628176</v>
      </c>
      <c r="L10" s="18">
        <f>SUM(I10:K10)/3</f>
        <v>85.7037116634079</v>
      </c>
      <c r="M10" s="12">
        <v>7</v>
      </c>
      <c r="N10" s="6">
        <v>7.5</v>
      </c>
      <c r="O10" s="6">
        <v>8</v>
      </c>
      <c r="P10" s="17" t="s">
        <v>19</v>
      </c>
      <c r="Q10" s="17" t="s">
        <v>38</v>
      </c>
      <c r="R10" s="17" t="s">
        <v>21</v>
      </c>
      <c r="S10" s="16"/>
      <c r="T10" s="17"/>
    </row>
    <row r="11" spans="1:20">
      <c r="A11" s="6">
        <v>9</v>
      </c>
      <c r="B11" s="7" t="s">
        <v>39</v>
      </c>
      <c r="C11" s="8">
        <v>22219108317</v>
      </c>
      <c r="D11" s="9">
        <v>92.1883116883117</v>
      </c>
      <c r="E11" s="9">
        <v>87.3080684596577</v>
      </c>
      <c r="F11" s="9">
        <v>92.378752886836</v>
      </c>
      <c r="G11" s="11">
        <f>(D11*1.1+E11*1.2+F11*1.3)/3.6</f>
        <v>90.6303343782275</v>
      </c>
      <c r="H11" s="12">
        <v>7</v>
      </c>
      <c r="I11" s="9">
        <v>86.092987012987</v>
      </c>
      <c r="J11" s="9">
        <v>82.9663410757946</v>
      </c>
      <c r="K11" s="9">
        <v>85.6282517321016</v>
      </c>
      <c r="L11" s="18">
        <f>SUM(I11:K11)/3</f>
        <v>84.8958599402944</v>
      </c>
      <c r="M11" s="12">
        <v>9</v>
      </c>
      <c r="N11" s="6">
        <v>8</v>
      </c>
      <c r="O11" s="6">
        <v>9</v>
      </c>
      <c r="P11" s="17"/>
      <c r="Q11" s="17"/>
      <c r="R11" s="17" t="s">
        <v>30</v>
      </c>
      <c r="S11" s="17"/>
      <c r="T11" s="17" t="s">
        <v>40</v>
      </c>
    </row>
    <row r="12" spans="1:20">
      <c r="A12" s="6">
        <v>10</v>
      </c>
      <c r="B12" s="7" t="s">
        <v>41</v>
      </c>
      <c r="C12" s="8">
        <v>22219107411</v>
      </c>
      <c r="D12" s="9">
        <v>92.9480519480519</v>
      </c>
      <c r="E12" s="9">
        <v>91.2090464547677</v>
      </c>
      <c r="F12" s="10">
        <v>85.4503464203233</v>
      </c>
      <c r="G12" s="11">
        <f>(D12*1.1+E12*1.2+F12*1.3)/3.6</f>
        <v>89.6608786763885</v>
      </c>
      <c r="H12" s="12">
        <v>10</v>
      </c>
      <c r="I12" s="9">
        <v>86.9798311688312</v>
      </c>
      <c r="J12" s="9">
        <v>85.0154278728606</v>
      </c>
      <c r="K12" s="10">
        <v>81.731207852194</v>
      </c>
      <c r="L12" s="11">
        <f>SUM(I12:K12)/3</f>
        <v>84.5754889646286</v>
      </c>
      <c r="M12" s="12">
        <v>10</v>
      </c>
      <c r="N12" s="6">
        <v>10</v>
      </c>
      <c r="O12" s="6">
        <v>10</v>
      </c>
      <c r="P12" s="16" t="s">
        <v>19</v>
      </c>
      <c r="Q12" s="17" t="s">
        <v>26</v>
      </c>
      <c r="R12" s="17" t="s">
        <v>21</v>
      </c>
      <c r="S12" s="17"/>
      <c r="T12" s="17"/>
    </row>
    <row r="13" spans="1:20">
      <c r="A13" s="19"/>
      <c r="B13" s="20"/>
      <c r="C13" s="21"/>
      <c r="D13" s="21"/>
    </row>
    <row r="14" spans="1:20">
      <c r="A14" s="19"/>
      <c r="B14" s="20"/>
      <c r="C14" s="21"/>
      <c r="D14" s="21"/>
    </row>
    <row r="15" spans="1:20">
      <c r="A15" s="19"/>
      <c r="B15" s="20"/>
      <c r="C15" s="21"/>
      <c r="D15" s="21"/>
    </row>
    <row r="16" spans="1:20">
      <c r="A16" s="19"/>
      <c r="B16" s="20"/>
      <c r="C16" s="21"/>
      <c r="D16" s="21"/>
    </row>
    <row r="17" spans="1:4">
      <c r="A17" s="19"/>
      <c r="B17" s="20"/>
      <c r="C17" s="21"/>
      <c r="D17" s="21"/>
    </row>
    <row r="18" spans="1:4">
      <c r="A18" s="19"/>
      <c r="B18" s="20"/>
      <c r="C18" s="21"/>
      <c r="D18" s="21"/>
    </row>
    <row r="19" spans="1:4">
      <c r="A19" s="19"/>
      <c r="B19" s="20"/>
      <c r="C19" s="21"/>
      <c r="D19" s="21"/>
    </row>
    <row r="20" spans="1:4">
      <c r="A20" s="19"/>
      <c r="B20" s="20"/>
      <c r="C20" s="21"/>
      <c r="D20" s="21"/>
    </row>
    <row r="21" spans="1:4">
      <c r="A21" s="19"/>
      <c r="B21" s="20"/>
      <c r="C21" s="21"/>
      <c r="D21" s="21"/>
    </row>
    <row r="22" spans="1:4">
      <c r="A22" s="19"/>
      <c r="B22" s="20"/>
      <c r="C22" s="21"/>
      <c r="D22" s="21"/>
    </row>
    <row r="23" spans="1:4">
      <c r="A23" s="19"/>
      <c r="B23" s="20"/>
      <c r="C23" s="21"/>
      <c r="D23" s="21"/>
    </row>
    <row r="24" spans="1:4">
      <c r="A24" s="19"/>
      <c r="B24" s="20"/>
      <c r="C24" s="21"/>
      <c r="D24" s="21"/>
    </row>
    <row r="25" spans="1:4">
      <c r="A25" s="19"/>
      <c r="B25" s="20"/>
      <c r="C25" s="21"/>
      <c r="D25" s="21"/>
    </row>
    <row r="26" spans="1:4">
      <c r="A26" s="19"/>
      <c r="B26" s="20"/>
      <c r="C26" s="21"/>
      <c r="D26" s="21"/>
    </row>
    <row r="27" spans="1:4">
      <c r="A27" s="19"/>
      <c r="B27" s="20"/>
      <c r="C27" s="21"/>
      <c r="D27" s="21"/>
    </row>
    <row r="28" spans="1:4">
      <c r="A28" s="19"/>
      <c r="B28" s="20"/>
      <c r="C28" s="21"/>
      <c r="D28" s="21"/>
    </row>
    <row r="29" spans="1:4">
      <c r="A29" s="19"/>
      <c r="B29" s="20"/>
      <c r="C29" s="21"/>
      <c r="D29" s="21"/>
    </row>
    <row r="30" spans="1:4">
      <c r="A30" s="19"/>
      <c r="B30" s="20"/>
      <c r="C30" s="21"/>
      <c r="D30" s="21"/>
    </row>
    <row r="31" spans="1:4">
      <c r="A31" s="19"/>
      <c r="B31" s="20"/>
      <c r="C31" s="21"/>
      <c r="D31" s="21"/>
    </row>
    <row r="32" spans="1:4">
      <c r="A32" s="19"/>
      <c r="B32" s="20"/>
      <c r="C32" s="21"/>
      <c r="D32" s="21"/>
    </row>
    <row r="33" spans="1:4">
      <c r="A33" s="19"/>
      <c r="B33" s="20"/>
      <c r="C33" s="21"/>
      <c r="D33" s="21"/>
    </row>
    <row r="34" spans="1:4">
      <c r="A34" s="19"/>
      <c r="B34" s="20"/>
      <c r="C34" s="21"/>
      <c r="D34" s="21"/>
    </row>
    <row r="35" spans="1:4">
      <c r="A35" s="19"/>
      <c r="B35" s="20"/>
      <c r="C35" s="21"/>
      <c r="D35" s="21"/>
    </row>
    <row r="36" spans="1:4">
      <c r="A36" s="19"/>
      <c r="B36" s="20"/>
      <c r="C36" s="21"/>
      <c r="D36" s="21"/>
    </row>
    <row r="37" spans="1:4">
      <c r="A37" s="19"/>
      <c r="B37" s="20"/>
      <c r="C37" s="21"/>
      <c r="D37" s="21"/>
    </row>
    <row r="38" spans="1:4">
      <c r="A38" s="19"/>
      <c r="B38" s="20"/>
      <c r="C38" s="21"/>
      <c r="D38" s="21"/>
    </row>
    <row r="39" spans="1:4">
      <c r="A39" s="19"/>
      <c r="B39" s="20"/>
      <c r="C39" s="21"/>
      <c r="D39" s="21"/>
    </row>
    <row r="40" spans="1:4">
      <c r="A40" s="19"/>
      <c r="B40" s="20"/>
      <c r="C40" s="21"/>
      <c r="D40" s="21"/>
    </row>
    <row r="41" spans="1:4">
      <c r="A41" s="19"/>
      <c r="B41" s="20"/>
      <c r="C41" s="21"/>
      <c r="D41" s="21"/>
    </row>
  </sheetData>
  <sortState ref="A3:T41">
    <sortCondition ref="O3"/>
  </sortState>
  <mergeCells count="3">
    <mergeCell ref="D1:H1"/>
    <mergeCell ref="I1:M1"/>
    <mergeCell ref="N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2022-12-19T14:17:00Z</dcterms:created>
  <dcterms:modified xsi:type="dcterms:W3CDTF">2026-01-13T08:17:37Z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575A70E8E4B349E891B5F52DC3C6A113_13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